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المبيعات" sheetId="2" r:id="rId1"/>
    <sheet name="حجم المبيعات" sheetId="3" r:id="rId2"/>
  </sheets>
  <calcPr calcId="152511"/>
</workbook>
</file>

<file path=xl/calcChain.xml><?xml version="1.0" encoding="utf-8"?>
<calcChain xmlns="http://schemas.openxmlformats.org/spreadsheetml/2006/main">
  <c r="C7" i="3" l="1"/>
  <c r="B4" i="2" l="1"/>
  <c r="B3" i="2" l="1"/>
  <c r="B5" i="2" s="1"/>
</calcChain>
</file>

<file path=xl/comments1.xml><?xml version="1.0" encoding="utf-8"?>
<comments xmlns="http://schemas.openxmlformats.org/spreadsheetml/2006/main">
  <authors>
    <author>الكاتب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ادخل رقم المبيعات  لك مطلق الحريه ولاتنسى تحديد  تكلفة البضاعه المباعه من المبيعات وأيضا المصروفات</t>
        </r>
      </text>
    </comment>
    <comment ref="B5" authorId="0" shapeId="0">
      <text>
        <r>
          <rPr>
            <sz val="9"/>
            <color indexed="81"/>
            <rFont val="Tahoma"/>
            <charset val="178"/>
          </rPr>
          <t xml:space="preserve">
 =B2-B3-B4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C7" authorId="0" shapeId="0">
      <text>
        <r>
          <rPr>
            <sz val="9"/>
            <color indexed="81"/>
            <rFont val="Tahoma"/>
            <charset val="178"/>
          </rPr>
          <t xml:space="preserve">
 =(C3*C4)-(C5*C4)-C6</t>
        </r>
      </text>
    </comment>
  </commentList>
</comments>
</file>

<file path=xl/sharedStrings.xml><?xml version="1.0" encoding="utf-8"?>
<sst xmlns="http://schemas.openxmlformats.org/spreadsheetml/2006/main" count="15" uniqueCount="15">
  <si>
    <t>خلايا الادخال</t>
  </si>
  <si>
    <t>المبيعات</t>
  </si>
  <si>
    <t>تكلفة المبيعات</t>
  </si>
  <si>
    <t>المصروفات الاداريه</t>
  </si>
  <si>
    <t>صافى الربح</t>
  </si>
  <si>
    <t>البيان</t>
  </si>
  <si>
    <t>خلايا النتيجة</t>
  </si>
  <si>
    <t>ترغب الشركة في تحقيق ربح مستهدف 50000 الفا فما هو رقم المبيعات المطلوب لتحقيق هذا الربح ؟</t>
  </si>
  <si>
    <t>سعر الوحده</t>
  </si>
  <si>
    <t>الكميه المباعه</t>
  </si>
  <si>
    <t>التكلفه المتغيره للوحده</t>
  </si>
  <si>
    <t>التكاليف الثابته</t>
  </si>
  <si>
    <t>الربح</t>
  </si>
  <si>
    <t>ماذا لو اردنا تحقيق ربح 5000 فما هي الكميه المراد بيعها</t>
  </si>
  <si>
    <t>المدخلات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</si>
</sst>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charset val="178"/>
    </font>
    <font>
      <sz val="12"/>
      <color theme="1"/>
      <name val="Segoe UI"/>
      <family val="2"/>
    </font>
    <font>
      <b/>
      <sz val="14"/>
      <color theme="1"/>
      <name val="Segoe UI"/>
      <family val="2"/>
    </font>
    <font>
      <b/>
      <i/>
      <sz val="14"/>
      <color theme="1"/>
      <name val="Segoe UI"/>
      <family val="2"/>
    </font>
    <font>
      <b/>
      <sz val="14"/>
      <color theme="0"/>
      <name val="Segoe UI"/>
      <family val="2"/>
    </font>
    <font>
      <b/>
      <i/>
      <sz val="14"/>
      <color theme="0"/>
      <name val="Segoe UI"/>
      <family val="2"/>
    </font>
    <font>
      <b/>
      <sz val="12"/>
      <color theme="0"/>
      <name val="Segoe UI"/>
      <family val="2"/>
    </font>
    <font>
      <sz val="14"/>
      <color theme="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9" fontId="7" fillId="0" borderId="1" xfId="1" applyNumberFormat="1" applyFont="1" applyFill="1" applyBorder="1" applyAlignment="1">
      <alignment horizontal="center"/>
    </xf>
    <xf numFmtId="9" fontId="7" fillId="0" borderId="1" xfId="1" applyFont="1" applyFill="1" applyBorder="1" applyAlignment="1">
      <alignment horizontal="center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9" fontId="9" fillId="2" borderId="0" xfId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10" fillId="3" borderId="2" xfId="0" applyFont="1" applyFill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0" fillId="3" borderId="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0</xdr:col>
      <xdr:colOff>1952381</xdr:colOff>
      <xdr:row>16</xdr:row>
      <xdr:rowOff>9343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128769" y="1857375"/>
          <a:ext cx="1952381" cy="14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294955</xdr:colOff>
      <xdr:row>16</xdr:row>
      <xdr:rowOff>37914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6061795" y="1857375"/>
          <a:ext cx="2561905" cy="1485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9</xdr:row>
      <xdr:rowOff>133350</xdr:rowOff>
    </xdr:from>
    <xdr:to>
      <xdr:col>2</xdr:col>
      <xdr:colOff>237881</xdr:colOff>
      <xdr:row>17</xdr:row>
      <xdr:rowOff>142693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7757169" y="1762125"/>
          <a:ext cx="1952381" cy="14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561974</xdr:colOff>
      <xdr:row>9</xdr:row>
      <xdr:rowOff>161925</xdr:rowOff>
    </xdr:from>
    <xdr:to>
      <xdr:col>3</xdr:col>
      <xdr:colOff>1790700</xdr:colOff>
      <xdr:row>17</xdr:row>
      <xdr:rowOff>171268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5328050" y="2019300"/>
          <a:ext cx="2676526" cy="14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"/>
  <sheetViews>
    <sheetView showGridLines="0" rightToLeft="1" workbookViewId="0">
      <selection activeCell="A6" sqref="A6"/>
    </sheetView>
  </sheetViews>
  <sheetFormatPr defaultRowHeight="14.25" x14ac:dyDescent="0.2"/>
  <cols>
    <col min="1" max="1" width="32.25" customWidth="1"/>
    <col min="2" max="3" width="29.75" customWidth="1"/>
  </cols>
  <sheetData>
    <row r="1" spans="1:3" ht="20.25" x14ac:dyDescent="0.35">
      <c r="A1" s="9" t="s">
        <v>5</v>
      </c>
      <c r="B1" s="10" t="s">
        <v>6</v>
      </c>
      <c r="C1" s="10" t="s">
        <v>0</v>
      </c>
    </row>
    <row r="2" spans="1:3" ht="20.25" x14ac:dyDescent="0.35">
      <c r="A2" s="2" t="s">
        <v>1</v>
      </c>
      <c r="B2" s="3">
        <v>150000</v>
      </c>
      <c r="C2" s="4">
        <v>1</v>
      </c>
    </row>
    <row r="3" spans="1:3" ht="20.25" x14ac:dyDescent="0.35">
      <c r="A3" s="2" t="s">
        <v>2</v>
      </c>
      <c r="B3" s="3">
        <f>$B$2*60%</f>
        <v>90000</v>
      </c>
      <c r="C3" s="5">
        <v>0.6</v>
      </c>
    </row>
    <row r="4" spans="1:3" ht="20.25" x14ac:dyDescent="0.35">
      <c r="A4" s="2" t="s">
        <v>3</v>
      </c>
      <c r="B4" s="3">
        <f>$B$2*C4</f>
        <v>30000</v>
      </c>
      <c r="C4" s="5">
        <v>0.2</v>
      </c>
    </row>
    <row r="5" spans="1:3" ht="20.25" x14ac:dyDescent="0.35">
      <c r="A5" s="6" t="s">
        <v>4</v>
      </c>
      <c r="B5" s="7">
        <f>B2-B3-B4</f>
        <v>30000</v>
      </c>
      <c r="C5" s="8">
        <v>0.2</v>
      </c>
    </row>
    <row r="7" spans="1:3" ht="18" x14ac:dyDescent="0.25">
      <c r="A7" s="1" t="s">
        <v>7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C9"/>
  <sheetViews>
    <sheetView showGridLines="0" rightToLeft="1" tabSelected="1" workbookViewId="0">
      <selection activeCell="E15" sqref="E15"/>
    </sheetView>
  </sheetViews>
  <sheetFormatPr defaultRowHeight="14.25" x14ac:dyDescent="0.2"/>
  <cols>
    <col min="1" max="1" width="2.75" customWidth="1"/>
    <col min="2" max="2" width="22.5" customWidth="1"/>
    <col min="3" max="3" width="19" customWidth="1"/>
    <col min="4" max="4" width="48.75" customWidth="1"/>
  </cols>
  <sheetData>
    <row r="2" spans="2:3" ht="17.25" x14ac:dyDescent="0.3">
      <c r="B2" s="11" t="s">
        <v>14</v>
      </c>
      <c r="C2" s="11"/>
    </row>
    <row r="3" spans="2:3" ht="17.25" x14ac:dyDescent="0.3">
      <c r="B3" s="12" t="s">
        <v>8</v>
      </c>
      <c r="C3" s="13">
        <v>29</v>
      </c>
    </row>
    <row r="4" spans="2:3" ht="17.25" x14ac:dyDescent="0.3">
      <c r="B4" s="12" t="s">
        <v>9</v>
      </c>
      <c r="C4" s="13">
        <v>809.52380952380952</v>
      </c>
    </row>
    <row r="5" spans="2:3" ht="17.25" x14ac:dyDescent="0.3">
      <c r="B5" s="12" t="s">
        <v>10</v>
      </c>
      <c r="C5" s="13">
        <v>8</v>
      </c>
    </row>
    <row r="6" spans="2:3" ht="17.25" x14ac:dyDescent="0.3">
      <c r="B6" s="12" t="s">
        <v>11</v>
      </c>
      <c r="C6" s="13">
        <v>12000</v>
      </c>
    </row>
    <row r="7" spans="2:3" ht="17.25" x14ac:dyDescent="0.3">
      <c r="B7" s="14" t="s">
        <v>12</v>
      </c>
      <c r="C7" s="14">
        <f>(C3*C4)-(C5*C4)-C6</f>
        <v>5000</v>
      </c>
    </row>
    <row r="9" spans="2:3" x14ac:dyDescent="0.2">
      <c r="B9" t="s">
        <v>13</v>
      </c>
    </row>
  </sheetData>
  <dataConsolidate/>
  <mergeCells count="1">
    <mergeCell ref="B2:C2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المبيعات</vt:lpstr>
      <vt:lpstr>حجم المبيعات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2015-07-23T23:12:15Z</dcterms:modified>
</cp:coreProperties>
</file>